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68" windowWidth="19032" windowHeight="11700" tabRatio="356"/>
  </bookViews>
  <sheets>
    <sheet name="для БП" sheetId="13" r:id="rId1"/>
  </sheets>
  <definedNames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max_col_razn" localSheetId="0">#REF!</definedName>
    <definedName name="max_col_razn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page_to_sheet_br" localSheetId="0">#REF!</definedName>
    <definedName name="page_to_sheet_br">#REF!</definedName>
    <definedName name="razn_down_rows" localSheetId="0">#REF!</definedName>
    <definedName name="razn_down_rows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_xlnm.Print_Area" localSheetId="0">'для БП'!$A$1:$D$39</definedName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C29" i="13" l="1"/>
  <c r="D30" i="13"/>
  <c r="C31" i="13"/>
  <c r="C30" i="13"/>
  <c r="B29" i="13"/>
  <c r="C35" i="13" l="1"/>
  <c r="D35" i="13"/>
  <c r="B35" i="13"/>
  <c r="D32" i="13"/>
  <c r="C32" i="13"/>
  <c r="B32" i="13"/>
  <c r="D26" i="13"/>
  <c r="D31" i="13" s="1"/>
  <c r="D29" i="13" s="1"/>
  <c r="C26" i="13"/>
  <c r="B26" i="13"/>
  <c r="C11" i="13" l="1"/>
  <c r="C27" i="13" s="1"/>
  <c r="C28" i="13" s="1"/>
  <c r="D11" i="13"/>
  <c r="D27" i="13" s="1"/>
  <c r="D28" i="13" s="1"/>
  <c r="B11" i="13"/>
  <c r="B27" i="13" s="1"/>
  <c r="B28" i="13" s="1"/>
</calcChain>
</file>

<file path=xl/sharedStrings.xml><?xml version="1.0" encoding="utf-8"?>
<sst xmlns="http://schemas.openxmlformats.org/spreadsheetml/2006/main" count="35" uniqueCount="33">
  <si>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</si>
  <si>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</si>
  <si>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</si>
  <si>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</si>
  <si>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</si>
  <si>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</si>
  <si>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</si>
  <si>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</si>
  <si>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</si>
  <si>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</si>
  <si>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</si>
  <si>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</si>
  <si>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</si>
  <si>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</si>
  <si>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</si>
  <si>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утверждаемые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</si>
  <si>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</si>
  <si>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</si>
  <si>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</si>
  <si>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</si>
  <si>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</si>
  <si>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</si>
  <si>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>Кредиты кредитных организаций в валюте Российской Федерации</t>
  </si>
  <si>
    <t xml:space="preserve">      - получение кредитов</t>
  </si>
  <si>
    <t>Бюджетные кредиты от других бюджетов бюджетной системы Российской Федерации в валюте Российской Федерации</t>
  </si>
  <si>
    <t>Исполнение государственных и муниципальных гарантий в валюте Российской Федерации</t>
  </si>
  <si>
    <t xml:space="preserve">      - погашение кредитов</t>
  </si>
  <si>
    <t>(тыс. рублей)</t>
  </si>
  <si>
    <t>Средства от продажи акций и иных форм участия в капитале, находящихся в собственности муниципальных районов</t>
  </si>
  <si>
    <t>Средства массовой информации</t>
  </si>
  <si>
    <t>Охрана окружающей среды</t>
  </si>
  <si>
    <t>Прогноз основных характеристик (общий объем доходов, общий объем расходов, дефицита (профицита) бюджета Северо-Енисейского района на 2022-2024 годы</t>
  </si>
  <si>
    <t>Межбюджетные трансферты общего характера бюджетам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</si>
</sst>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  <numFmt numFmtId="168" formatCode="0.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100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/>
    <xf numFmtId="0" fontId="24" fillId="0" borderId="0" xfId="0" applyFont="1" applyAlignment="1">
      <alignment wrapText="1"/>
    </xf>
    <xf numFmtId="0" fontId="26" fillId="0" borderId="16" xfId="0" applyFont="1" applyFill="1" applyBorder="1" applyAlignment="1">
      <alignment wrapText="1"/>
    </xf>
    <xf numFmtId="0" fontId="30" fillId="0" borderId="16" xfId="0" applyFont="1" applyFill="1" applyBorder="1" applyAlignment="1">
      <alignment wrapText="1"/>
    </xf>
    <xf numFmtId="49" fontId="24" fillId="0" borderId="16" xfId="0" applyNumberFormat="1" applyFont="1" applyFill="1" applyBorder="1" applyAlignment="1">
      <alignment wrapText="1"/>
    </xf>
    <xf numFmtId="0" fontId="24" fillId="0" borderId="16" xfId="0" applyFont="1" applyFill="1" applyBorder="1" applyAlignment="1">
      <alignment wrapText="1"/>
    </xf>
    <xf numFmtId="0" fontId="30" fillId="0" borderId="16" xfId="0" applyFont="1" applyFill="1" applyBorder="1" applyAlignment="1">
      <alignment vertical="center" wrapText="1"/>
    </xf>
    <xf numFmtId="0" fontId="28" fillId="0" borderId="16" xfId="0" applyFont="1" applyFill="1" applyBorder="1" applyAlignment="1">
      <alignment vertical="center" wrapText="1"/>
    </xf>
    <xf numFmtId="0" fontId="28" fillId="0" borderId="18" xfId="0" applyFont="1" applyBorder="1" applyAlignment="1">
      <alignment wrapText="1"/>
    </xf>
    <xf numFmtId="0" fontId="0" fillId="0" borderId="0" xfId="0" applyFill="1" applyAlignment="1">
      <alignment horizontal="left" vertical="justify"/>
    </xf>
    <xf numFmtId="0" fontId="24" fillId="0" borderId="0" xfId="0" applyFont="1" applyFill="1"/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166" fontId="28" fillId="0" borderId="0" xfId="0" applyNumberFormat="1" applyFont="1" applyFill="1"/>
    <xf numFmtId="166" fontId="24" fillId="0" borderId="0" xfId="0" applyNumberFormat="1" applyFont="1"/>
    <xf numFmtId="166" fontId="24" fillId="0" borderId="0" xfId="0" applyNumberFormat="1" applyFont="1" applyFill="1"/>
    <xf numFmtId="166" fontId="26" fillId="0" borderId="16" xfId="0" applyNumberFormat="1" applyFont="1" applyFill="1" applyBorder="1" applyAlignment="1">
      <alignment wrapText="1"/>
    </xf>
    <xf numFmtId="166" fontId="26" fillId="0" borderId="12" xfId="0" applyNumberFormat="1" applyFont="1" applyFill="1" applyBorder="1" applyAlignment="1">
      <alignment wrapText="1"/>
    </xf>
    <xf numFmtId="0" fontId="26" fillId="0" borderId="32" xfId="0" applyFont="1" applyFill="1" applyBorder="1" applyAlignment="1">
      <alignment wrapText="1"/>
    </xf>
    <xf numFmtId="0" fontId="25" fillId="0" borderId="17" xfId="0" applyFont="1" applyFill="1" applyBorder="1" applyAlignment="1">
      <alignment wrapText="1"/>
    </xf>
    <xf numFmtId="166" fontId="25" fillId="0" borderId="11" xfId="0" applyNumberFormat="1" applyFont="1" applyFill="1" applyBorder="1" applyAlignment="1">
      <alignment wrapText="1"/>
    </xf>
    <xf numFmtId="166" fontId="25" fillId="0" borderId="17" xfId="0" applyNumberFormat="1" applyFont="1" applyFill="1" applyBorder="1" applyAlignment="1">
      <alignment wrapText="1"/>
    </xf>
    <xf numFmtId="166" fontId="25" fillId="0" borderId="25" xfId="0" applyNumberFormat="1" applyFont="1" applyFill="1" applyBorder="1" applyAlignment="1">
      <alignment wrapText="1"/>
    </xf>
    <xf numFmtId="0" fontId="29" fillId="0" borderId="31" xfId="0" applyFont="1" applyFill="1" applyBorder="1" applyAlignment="1">
      <alignment wrapText="1"/>
    </xf>
    <xf numFmtId="166" fontId="26" fillId="0" borderId="26" xfId="0" applyNumberFormat="1" applyFont="1" applyFill="1" applyBorder="1" applyAlignment="1">
      <alignment wrapText="1"/>
    </xf>
    <xf numFmtId="166" fontId="26" fillId="0" borderId="32" xfId="0" applyNumberFormat="1" applyFont="1" applyFill="1" applyBorder="1" applyAlignment="1">
      <alignment wrapText="1"/>
    </xf>
    <xf numFmtId="166" fontId="26" fillId="0" borderId="29" xfId="0" applyNumberFormat="1" applyFont="1" applyFill="1" applyBorder="1" applyAlignment="1">
      <alignment wrapText="1"/>
    </xf>
    <xf numFmtId="166" fontId="26" fillId="0" borderId="30" xfId="0" applyNumberFormat="1" applyFont="1" applyFill="1" applyBorder="1" applyAlignment="1">
      <alignment wrapText="1"/>
    </xf>
    <xf numFmtId="166" fontId="0" fillId="0" borderId="0" xfId="0" applyNumberFormat="1"/>
    <xf numFmtId="166" fontId="26" fillId="0" borderId="23" xfId="0" applyNumberFormat="1" applyFont="1" applyFill="1" applyBorder="1" applyAlignment="1">
      <alignment wrapText="1"/>
    </xf>
    <xf numFmtId="166" fontId="26" fillId="0" borderId="33" xfId="0" applyNumberFormat="1" applyFont="1" applyFill="1" applyBorder="1" applyAlignment="1">
      <alignment wrapText="1"/>
    </xf>
    <xf numFmtId="4" fontId="24" fillId="0" borderId="0" xfId="0" applyNumberFormat="1" applyFont="1" applyAlignment="1">
      <alignment wrapText="1"/>
    </xf>
    <xf numFmtId="166" fontId="26" fillId="0" borderId="22" xfId="0" applyNumberFormat="1" applyFont="1" applyFill="1" applyBorder="1" applyAlignment="1">
      <alignment wrapText="1"/>
    </xf>
    <xf numFmtId="166" fontId="26" fillId="0" borderId="31" xfId="0" applyNumberFormat="1" applyFont="1" applyFill="1" applyBorder="1" applyAlignment="1">
      <alignment wrapText="1"/>
    </xf>
    <xf numFmtId="168" fontId="25" fillId="0" borderId="18" xfId="0" applyNumberFormat="1" applyFont="1" applyBorder="1" applyAlignment="1">
      <alignment wrapText="1"/>
    </xf>
    <xf numFmtId="168" fontId="25" fillId="0" borderId="28" xfId="0" applyNumberFormat="1" applyFont="1" applyBorder="1" applyAlignment="1">
      <alignment wrapText="1"/>
    </xf>
    <xf numFmtId="168" fontId="25" fillId="0" borderId="14" xfId="0" applyNumberFormat="1" applyFont="1" applyBorder="1" applyAlignment="1">
      <alignment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33" xfId="0" applyNumberFormat="1" applyFont="1" applyFill="1" applyBorder="1" applyAlignment="1">
      <alignment vertical="center" wrapText="1"/>
    </xf>
    <xf numFmtId="168" fontId="25" fillId="0" borderId="23" xfId="0" applyNumberFormat="1" applyFont="1" applyFill="1" applyBorder="1" applyAlignment="1">
      <alignment vertical="center" wrapText="1"/>
    </xf>
    <xf numFmtId="166" fontId="25" fillId="0" borderId="20" xfId="0" applyNumberFormat="1" applyFont="1" applyFill="1" applyBorder="1" applyAlignment="1">
      <alignment wrapText="1"/>
    </xf>
    <xf numFmtId="166" fontId="25" fillId="0" borderId="21" xfId="0" applyNumberFormat="1" applyFont="1" applyFill="1" applyBorder="1" applyAlignment="1">
      <alignment wrapText="1"/>
    </xf>
    <xf numFmtId="0" fontId="26" fillId="0" borderId="31" xfId="0" applyFont="1" applyFill="1" applyBorder="1" applyAlignment="1">
      <alignment wrapText="1"/>
    </xf>
    <xf numFmtId="166" fontId="26" fillId="0" borderId="37" xfId="0" applyNumberFormat="1" applyFont="1" applyFill="1" applyBorder="1" applyAlignment="1">
      <alignment wrapText="1"/>
    </xf>
    <xf numFmtId="166" fontId="26" fillId="0" borderId="38" xfId="0" applyNumberFormat="1" applyFont="1" applyFill="1" applyBorder="1" applyAlignment="1">
      <alignment wrapText="1"/>
    </xf>
    <xf numFmtId="166" fontId="25" fillId="0" borderId="39" xfId="0" applyNumberFormat="1" applyFont="1" applyFill="1" applyBorder="1" applyAlignment="1">
      <alignment wrapText="1"/>
    </xf>
    <xf numFmtId="166" fontId="31" fillId="0" borderId="22" xfId="0" applyNumberFormat="1" applyFont="1" applyFill="1" applyBorder="1" applyAlignment="1">
      <alignment wrapText="1"/>
    </xf>
    <xf numFmtId="166" fontId="31" fillId="0" borderId="22" xfId="0" applyNumberFormat="1" applyFont="1" applyFill="1" applyBorder="1" applyAlignment="1">
      <alignment vertical="center" wrapText="1"/>
    </xf>
    <xf numFmtId="166" fontId="31" fillId="0" borderId="12" xfId="0" applyNumberFormat="1" applyFont="1" applyFill="1" applyBorder="1" applyAlignment="1">
      <alignment wrapText="1"/>
    </xf>
    <xf numFmtId="166" fontId="31" fillId="0" borderId="12" xfId="0" applyNumberFormat="1" applyFont="1" applyFill="1" applyBorder="1" applyAlignment="1">
      <alignment vertical="center" wrapText="1"/>
    </xf>
    <xf numFmtId="166" fontId="25" fillId="0" borderId="40" xfId="0" applyNumberFormat="1" applyFont="1" applyFill="1" applyBorder="1" applyAlignment="1">
      <alignment wrapText="1"/>
    </xf>
    <xf numFmtId="166" fontId="25" fillId="0" borderId="41" xfId="0" applyNumberFormat="1" applyFont="1" applyFill="1" applyBorder="1" applyAlignment="1">
      <alignment wrapText="1"/>
    </xf>
    <xf numFmtId="166" fontId="25" fillId="0" borderId="42" xfId="0" applyNumberFormat="1" applyFont="1" applyFill="1" applyBorder="1" applyAlignment="1">
      <alignment wrapText="1"/>
    </xf>
    <xf numFmtId="166" fontId="26" fillId="0" borderId="43" xfId="0" applyNumberFormat="1" applyFont="1" applyFill="1" applyBorder="1" applyAlignment="1">
      <alignment wrapText="1"/>
    </xf>
    <xf numFmtId="166" fontId="26" fillId="0" borderId="22" xfId="0" applyNumberFormat="1" applyFont="1" applyFill="1" applyBorder="1" applyAlignment="1">
      <alignment horizontal="right"/>
    </xf>
    <xf numFmtId="166" fontId="31" fillId="0" borderId="23" xfId="0" applyNumberFormat="1" applyFont="1" applyFill="1" applyBorder="1" applyAlignment="1">
      <alignment vertical="center" wrapText="1"/>
    </xf>
    <xf numFmtId="166" fontId="31" fillId="0" borderId="44" xfId="0" applyNumberFormat="1" applyFont="1" applyFill="1" applyBorder="1" applyAlignment="1">
      <alignment wrapText="1"/>
    </xf>
    <xf numFmtId="166" fontId="31" fillId="0" borderId="23" xfId="0" applyNumberFormat="1" applyFont="1" applyFill="1" applyBorder="1" applyAlignment="1">
      <alignment wrapText="1"/>
    </xf>
    <xf numFmtId="166" fontId="26" fillId="0" borderId="45" xfId="0" applyNumberFormat="1" applyFont="1" applyFill="1" applyBorder="1" applyAlignment="1">
      <alignment wrapText="1"/>
    </xf>
    <xf numFmtId="166" fontId="26" fillId="0" borderId="39" xfId="0" applyNumberFormat="1" applyFont="1" applyFill="1" applyBorder="1" applyAlignment="1">
      <alignment wrapText="1"/>
    </xf>
    <xf numFmtId="0" fontId="24" fillId="24" borderId="0" xfId="0" applyNumberFormat="1" applyFont="1" applyFill="1" applyAlignment="1">
      <alignment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center" wrapText="1"/>
    </xf>
    <xf numFmtId="0" fontId="23" fillId="24" borderId="0" xfId="0" applyFont="1" applyFill="1" applyBorder="1" applyAlignment="1">
      <alignment horizontal="center" wrapText="1"/>
    </xf>
    <xf numFmtId="166" fontId="25" fillId="24" borderId="0" xfId="0" applyNumberFormat="1" applyFont="1" applyFill="1" applyBorder="1" applyAlignment="1">
      <alignment horizontal="center" wrapText="1"/>
    </xf>
    <xf numFmtId="166" fontId="26" fillId="24" borderId="0" xfId="0" applyNumberFormat="1" applyFont="1" applyFill="1" applyBorder="1" applyAlignment="1">
      <alignment horizontal="right" wrapText="1"/>
    </xf>
    <xf numFmtId="0" fontId="25" fillId="24" borderId="19" xfId="0" applyFont="1" applyFill="1" applyBorder="1" applyAlignment="1">
      <alignment horizontal="center" vertical="center" wrapText="1"/>
    </xf>
    <xf numFmtId="0" fontId="25" fillId="24" borderId="20" xfId="0" applyFont="1" applyFill="1" applyBorder="1" applyAlignment="1">
      <alignment horizontal="center" vertical="center" wrapText="1"/>
    </xf>
    <xf numFmtId="0" fontId="25" fillId="24" borderId="21" xfId="0" applyFont="1" applyFill="1" applyBorder="1" applyAlignment="1">
      <alignment horizontal="center" vertical="center" wrapText="1"/>
    </xf>
    <xf numFmtId="0" fontId="25" fillId="24" borderId="39" xfId="0" applyFont="1" applyFill="1" applyBorder="1" applyAlignment="1">
      <alignment horizontal="center" vertical="center" wrapText="1"/>
    </xf>
    <xf numFmtId="0" fontId="25" fillId="24" borderId="18" xfId="0" applyFont="1" applyFill="1" applyBorder="1" applyAlignment="1">
      <alignment horizontal="center" vertical="center" wrapText="1"/>
    </xf>
    <xf numFmtId="0" fontId="25" fillId="24" borderId="15" xfId="0" applyFont="1" applyFill="1" applyBorder="1" applyAlignment="1">
      <alignment horizontal="center" vertical="center" wrapText="1"/>
    </xf>
    <xf numFmtId="0" fontId="25" fillId="24" borderId="13" xfId="0" applyFont="1" applyFill="1" applyBorder="1" applyAlignment="1">
      <alignment horizontal="center" vertical="center" wrapText="1"/>
    </xf>
    <xf numFmtId="0" fontId="25" fillId="24" borderId="14" xfId="0" applyFont="1" applyFill="1" applyBorder="1" applyAlignment="1">
      <alignment horizontal="center" vertical="center" wrapText="1"/>
    </xf>
    <xf numFmtId="0" fontId="27" fillId="24" borderId="17" xfId="0" applyFont="1" applyFill="1" applyBorder="1" applyAlignment="1">
      <alignment horizontal="center" vertical="center" wrapText="1"/>
    </xf>
    <xf numFmtId="0" fontId="27" fillId="24" borderId="34" xfId="0" applyFont="1" applyFill="1" applyBorder="1" applyAlignment="1">
      <alignment horizontal="center" vertical="center" wrapText="1"/>
    </xf>
    <xf numFmtId="0" fontId="27" fillId="24" borderId="36" xfId="0" applyFont="1" applyFill="1" applyBorder="1" applyAlignment="1">
      <alignment horizontal="center" vertical="center" wrapText="1"/>
    </xf>
    <xf numFmtId="0" fontId="27" fillId="24" borderId="35" xfId="0" applyFont="1" applyFill="1" applyBorder="1" applyAlignment="1">
      <alignment horizontal="center" vertical="center" wrapText="1"/>
    </xf>
    <xf numFmtId="0" fontId="25" fillId="24" borderId="17" xfId="0" applyFont="1" applyFill="1" applyBorder="1" applyAlignment="1">
      <alignment horizontal="center" vertical="center" wrapText="1"/>
    </xf>
    <xf numFmtId="0" fontId="25" fillId="24" borderId="24" xfId="0" applyFont="1" applyFill="1" applyBorder="1" applyAlignment="1">
      <alignment horizontal="center" vertical="center" wrapText="1"/>
    </xf>
    <xf numFmtId="0" fontId="25" fillId="24" borderId="25" xfId="0" applyFont="1" applyFill="1" applyBorder="1" applyAlignment="1">
      <alignment horizontal="center" vertical="center" wrapText="1"/>
    </xf>
    <xf numFmtId="0" fontId="26" fillId="24" borderId="19" xfId="0" applyFont="1" applyFill="1" applyBorder="1" applyAlignment="1">
      <alignment wrapText="1"/>
    </xf>
    <xf numFmtId="166" fontId="26" fillId="24" borderId="19" xfId="0" applyNumberFormat="1" applyFont="1" applyFill="1" applyBorder="1" applyAlignment="1">
      <alignment wrapText="1"/>
    </xf>
    <xf numFmtId="166" fontId="26" fillId="24" borderId="21" xfId="0" applyNumberFormat="1" applyFont="1" applyFill="1" applyBorder="1" applyAlignment="1">
      <alignment wrapText="1"/>
    </xf>
    <xf numFmtId="166" fontId="26" fillId="24" borderId="27" xfId="0" applyNumberFormat="1" applyFont="1" applyFill="1" applyBorder="1" applyAlignment="1">
      <alignment wrapText="1"/>
    </xf>
    <xf numFmtId="0" fontId="26" fillId="24" borderId="16" xfId="0" applyFont="1" applyFill="1" applyBorder="1" applyAlignment="1">
      <alignment wrapText="1"/>
    </xf>
    <xf numFmtId="166" fontId="26" fillId="24" borderId="16" xfId="0" applyNumberFormat="1" applyFont="1" applyFill="1" applyBorder="1" applyAlignment="1">
      <alignment wrapText="1"/>
    </xf>
    <xf numFmtId="166" fontId="26" fillId="24" borderId="12" xfId="0" applyNumberFormat="1" applyFont="1" applyFill="1" applyBorder="1" applyAlignment="1">
      <alignment wrapText="1"/>
    </xf>
    <xf numFmtId="166" fontId="26" fillId="24" borderId="26" xfId="0" applyNumberFormat="1" applyFont="1" applyFill="1" applyBorder="1" applyAlignment="1">
      <alignment wrapText="1"/>
    </xf>
    <xf numFmtId="0" fontId="25" fillId="24" borderId="18" xfId="0" applyFont="1" applyFill="1" applyBorder="1" applyAlignment="1">
      <alignment wrapText="1"/>
    </xf>
    <xf numFmtId="166" fontId="25" fillId="24" borderId="15" xfId="0" applyNumberFormat="1" applyFont="1" applyFill="1" applyBorder="1" applyAlignment="1">
      <alignment wrapText="1"/>
    </xf>
    <xf numFmtId="166" fontId="25" fillId="24" borderId="13" xfId="0" applyNumberFormat="1" applyFont="1" applyFill="1" applyBorder="1" applyAlignment="1">
      <alignment wrapText="1"/>
    </xf>
    <xf numFmtId="166" fontId="25" fillId="24" borderId="14" xfId="0" applyNumberFormat="1" applyFont="1" applyFill="1" applyBorder="1" applyAlignment="1">
      <alignment wrapText="1"/>
    </xf>
  </cellXfs>
  <cellStyles count="62">
    <cellStyle name="”€ќђќ‘ћ‚›‰" xfId="1"/>
    <cellStyle name="”€љ‘€ђћ‚ђќќ›‰" xfId="2"/>
    <cellStyle name="„…ќ…†ќ›‰" xfId="3"/>
    <cellStyle name="„ђ’ђ" xfId="4"/>
    <cellStyle name="€’ћѓћ‚›‰" xfId="5"/>
    <cellStyle name="‡ђѓћ‹ћ‚ћљ1" xfId="6"/>
    <cellStyle name="‡ђѓћ‹ћ‚ћљ2" xfId="7"/>
    <cellStyle name="20% - Акцент1" xfId="8" builtinId="30" customBuiltin="1"/>
    <cellStyle name="20% - Акцент2" xfId="9" builtinId="34" customBuiltin="1"/>
    <cellStyle name="20% - Акцент3" xfId="10" builtinId="38" customBuiltin="1"/>
    <cellStyle name="20% - Акцент4" xfId="11" builtinId="42" customBuiltin="1"/>
    <cellStyle name="20% - Акцент5" xfId="12" builtinId="46" customBuiltin="1"/>
    <cellStyle name="20% - Акцент6" xfId="13" builtinId="50" customBuiltin="1"/>
    <cellStyle name="40% - Акцент1" xfId="14" builtinId="31" customBuiltin="1"/>
    <cellStyle name="40% - Акцент2" xfId="15" builtinId="35" customBuiltin="1"/>
    <cellStyle name="40% - Акцент3" xfId="16" builtinId="39" customBuiltin="1"/>
    <cellStyle name="40% - Акцент4" xfId="17" builtinId="43" customBuiltin="1"/>
    <cellStyle name="40% - Акцент5" xfId="18" builtinId="47" customBuiltin="1"/>
    <cellStyle name="40% - Акцент6" xfId="19" builtinId="51" customBuiltin="1"/>
    <cellStyle name="60% - Акцент1" xfId="20" builtinId="32" customBuiltin="1"/>
    <cellStyle name="60% - Акцент2" xfId="21" builtinId="36" customBuiltin="1"/>
    <cellStyle name="60% - Акцент3" xfId="22" builtinId="40" customBuiltin="1"/>
    <cellStyle name="60% - Акцент4" xfId="23" builtinId="44" customBuiltin="1"/>
    <cellStyle name="60% - Акцент5" xfId="24" builtinId="48" customBuiltin="1"/>
    <cellStyle name="60% -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/>
    <cellStyle name="Плохой" xfId="51" builtinId="27" customBuiltin="1"/>
    <cellStyle name="Пояснение" xfId="52" builtinId="53" customBuiltin="1"/>
    <cellStyle name="Примечание" xfId="53" builtinId="10" customBuiltin="1"/>
    <cellStyle name="Связанная ячейка" xfId="54" builtinId="24" customBuiltin="1"/>
    <cellStyle name="Стиль 1" xfId="55"/>
    <cellStyle name="Текст предупреждения" xfId="56" builtinId="11" customBuiltin="1"/>
    <cellStyle name="Тысячи [0]_перечис.11" xfId="57"/>
    <cellStyle name="Тысячи_перечис.11" xfId="58"/>
    <cellStyle name="Финансовый 2" xfId="59"/>
    <cellStyle name="Хороший" xfId="60" builtinId="26" customBuiltin="1"/>
    <cellStyle name="Џђћ–…ќ’ќ›‰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topLeftCell="A37" zoomScaleNormal="100" zoomScaleSheetLayoutView="84" workbookViewId="0">
      <selection activeCell="A14" sqref="A14"/>
    </sheetView>
  </sheetViews>
  <sheetFormatPr defaultColWidth="9.109375" defaultRowHeight="13.2" x14ac:dyDescent="0.25"/>
  <cols>
    <col min="1" max="1" width="65.33203125" style="5" customWidth="1"/>
    <col min="2" max="2" width="16.44140625" style="5" customWidth="1"/>
    <col min="3" max="3" width="17.33203125" style="5" customWidth="1"/>
    <col min="4" max="4" width="17.109375" style="5" customWidth="1"/>
    <col min="5" max="5" width="11.109375" style="1" customWidth="1"/>
    <col min="6" max="6" width="10.88671875" style="1" customWidth="1"/>
    <col min="7" max="7" width="11" style="1" customWidth="1"/>
    <col min="8" max="8" width="13.5546875" style="1" customWidth="1"/>
    <col min="9" max="16384" width="9.109375" style="1"/>
  </cols>
  <sheetData>
    <row r="1" spans="1:6" ht="24" customHeight="1" x14ac:dyDescent="0.25">
      <c r="A1"/>
      <c r="B1"/>
      <c r="C1"/>
      <c r="D1"/>
    </row>
    <row r="2" spans="1:6" ht="52.95" customHeight="1" x14ac:dyDescent="0.3">
      <c r="A2" s="69" t="s">
        <v>31</v>
      </c>
      <c r="B2" s="69"/>
      <c r="C2" s="69"/>
      <c r="D2" s="69"/>
    </row>
    <row r="3" spans="1:6" ht="18" customHeight="1" x14ac:dyDescent="0.3">
      <c r="A3" s="70"/>
      <c r="B3" s="70"/>
      <c r="C3" s="70"/>
      <c r="D3" s="70"/>
    </row>
    <row r="4" spans="1:6" ht="21.75" customHeight="1" thickBot="1" x14ac:dyDescent="0.35">
      <c r="A4" s="70"/>
      <c r="B4" s="71"/>
      <c r="C4" s="71"/>
      <c r="D4" s="72" t="s">
        <v>27</v>
      </c>
    </row>
    <row r="5" spans="1:6" ht="19.5" customHeight="1" x14ac:dyDescent="0.25">
      <c r="A5" s="73" t="s">
        <v>0</v>
      </c>
      <c r="B5" s="74">
        <v>2022</v>
      </c>
      <c r="C5" s="75">
        <v>2023</v>
      </c>
      <c r="D5" s="76">
        <v>2024</v>
      </c>
    </row>
    <row r="6" spans="1:6" s="2" customFormat="1" ht="19.5" customHeight="1" thickBot="1" x14ac:dyDescent="0.3">
      <c r="A6" s="77"/>
      <c r="B6" s="78"/>
      <c r="C6" s="79"/>
      <c r="D6" s="80"/>
    </row>
    <row r="7" spans="1:6" s="3" customFormat="1" ht="16.2" customHeight="1" thickBot="1" x14ac:dyDescent="0.3">
      <c r="A7" s="81">
        <v>1</v>
      </c>
      <c r="B7" s="82">
        <v>2</v>
      </c>
      <c r="C7" s="83">
        <v>3</v>
      </c>
      <c r="D7" s="84">
        <v>4</v>
      </c>
    </row>
    <row r="8" spans="1:6" s="13" customFormat="1" ht="43.95" customHeight="1" thickBot="1" x14ac:dyDescent="0.3">
      <c r="A8" s="85" t="s">
        <v>1</v>
      </c>
      <c r="B8" s="86"/>
      <c r="C8" s="86"/>
      <c r="D8" s="87"/>
    </row>
    <row r="9" spans="1:6" s="14" customFormat="1" ht="19.5" customHeight="1" x14ac:dyDescent="0.3">
      <c r="A9" s="88" t="s">
        <v>2</v>
      </c>
      <c r="B9" s="89">
        <v>2566984.5</v>
      </c>
      <c r="C9" s="90">
        <v>2613070</v>
      </c>
      <c r="D9" s="91">
        <v>2674532.7000000002</v>
      </c>
    </row>
    <row r="10" spans="1:6" s="14" customFormat="1" ht="18.75" customHeight="1" x14ac:dyDescent="0.3">
      <c r="A10" s="92" t="s">
        <v>3</v>
      </c>
      <c r="B10" s="93">
        <v>408836</v>
      </c>
      <c r="C10" s="94">
        <v>410995.4</v>
      </c>
      <c r="D10" s="95">
        <v>396571.8</v>
      </c>
      <c r="E10" s="20"/>
    </row>
    <row r="11" spans="1:6" s="15" customFormat="1" ht="19.5" customHeight="1" thickBot="1" x14ac:dyDescent="0.35">
      <c r="A11" s="96" t="s">
        <v>4</v>
      </c>
      <c r="B11" s="97">
        <f>B9+B10</f>
        <v>2975820.5</v>
      </c>
      <c r="C11" s="98">
        <f t="shared" ref="C11:D11" si="0">C9+C10</f>
        <v>3024065.4</v>
      </c>
      <c r="D11" s="99">
        <f t="shared" si="0"/>
        <v>3071104.5</v>
      </c>
    </row>
    <row r="12" spans="1:6" s="16" customFormat="1" ht="37.200000000000003" customHeight="1" thickBot="1" x14ac:dyDescent="0.3">
      <c r="A12" s="66" t="s">
        <v>5</v>
      </c>
      <c r="B12" s="67"/>
      <c r="C12" s="67"/>
      <c r="D12" s="68"/>
    </row>
    <row r="13" spans="1:6" s="14" customFormat="1" ht="19.5" customHeight="1" x14ac:dyDescent="0.3">
      <c r="A13" s="47" t="s">
        <v>6</v>
      </c>
      <c r="B13" s="48">
        <v>371123.4</v>
      </c>
      <c r="C13" s="63">
        <v>291240</v>
      </c>
      <c r="D13" s="64">
        <v>291382.8</v>
      </c>
      <c r="F13" s="20"/>
    </row>
    <row r="14" spans="1:6" s="14" customFormat="1" ht="19.5" customHeight="1" x14ac:dyDescent="0.3">
      <c r="A14" s="6" t="s">
        <v>7</v>
      </c>
      <c r="B14" s="37">
        <v>601.20000000000005</v>
      </c>
      <c r="C14" s="35">
        <v>624.5</v>
      </c>
      <c r="D14" s="34">
        <v>0</v>
      </c>
      <c r="F14" s="20"/>
    </row>
    <row r="15" spans="1:6" s="14" customFormat="1" ht="20.25" customHeight="1" x14ac:dyDescent="0.3">
      <c r="A15" s="6" t="s">
        <v>8</v>
      </c>
      <c r="B15" s="37">
        <v>46078.400000000001</v>
      </c>
      <c r="C15" s="35">
        <v>45854</v>
      </c>
      <c r="D15" s="34">
        <v>44283.199999999997</v>
      </c>
      <c r="E15" s="20"/>
      <c r="F15" s="20"/>
    </row>
    <row r="16" spans="1:6" s="14" customFormat="1" ht="18.75" customHeight="1" x14ac:dyDescent="0.3">
      <c r="A16" s="6" t="s">
        <v>9</v>
      </c>
      <c r="B16" s="37">
        <v>217614.6</v>
      </c>
      <c r="C16" s="35">
        <v>108225</v>
      </c>
      <c r="D16" s="34">
        <v>104725</v>
      </c>
      <c r="F16" s="20"/>
    </row>
    <row r="17" spans="1:8" s="14" customFormat="1" ht="18" customHeight="1" x14ac:dyDescent="0.3">
      <c r="A17" s="6" t="s">
        <v>10</v>
      </c>
      <c r="B17" s="38">
        <v>1009404.9</v>
      </c>
      <c r="C17" s="22">
        <v>481574.9</v>
      </c>
      <c r="D17" s="58">
        <v>481654.9</v>
      </c>
      <c r="F17" s="20"/>
    </row>
    <row r="18" spans="1:8" s="14" customFormat="1" ht="18" customHeight="1" x14ac:dyDescent="0.3">
      <c r="A18" s="6" t="s">
        <v>30</v>
      </c>
      <c r="B18" s="38">
        <v>1361.3</v>
      </c>
      <c r="C18" s="22">
        <v>1361.3</v>
      </c>
      <c r="D18" s="58">
        <v>1361.3</v>
      </c>
      <c r="F18" s="20"/>
    </row>
    <row r="19" spans="1:8" s="14" customFormat="1" ht="19.5" customHeight="1" x14ac:dyDescent="0.3">
      <c r="A19" s="6" t="s">
        <v>11</v>
      </c>
      <c r="B19" s="21">
        <v>641439.69999999995</v>
      </c>
      <c r="C19" s="22">
        <v>623481.9</v>
      </c>
      <c r="D19" s="29">
        <v>617814.1</v>
      </c>
      <c r="E19" s="20"/>
      <c r="F19" s="20"/>
    </row>
    <row r="20" spans="1:8" s="14" customFormat="1" ht="19.5" customHeight="1" x14ac:dyDescent="0.3">
      <c r="A20" s="6" t="s">
        <v>12</v>
      </c>
      <c r="B20" s="21">
        <v>172028.6</v>
      </c>
      <c r="C20" s="22">
        <v>140139.9</v>
      </c>
      <c r="D20" s="29">
        <v>140139.9</v>
      </c>
      <c r="E20" s="20"/>
      <c r="F20" s="20"/>
    </row>
    <row r="21" spans="1:8" s="14" customFormat="1" ht="18" customHeight="1" x14ac:dyDescent="0.3">
      <c r="A21" s="6" t="s">
        <v>13</v>
      </c>
      <c r="B21" s="21">
        <v>75960.2</v>
      </c>
      <c r="C21" s="22">
        <v>52737.2</v>
      </c>
      <c r="D21" s="29">
        <v>40538.800000000003</v>
      </c>
      <c r="E21" s="20"/>
      <c r="F21" s="20"/>
      <c r="H21" s="20"/>
    </row>
    <row r="22" spans="1:8" s="14" customFormat="1" ht="18.75" customHeight="1" x14ac:dyDescent="0.3">
      <c r="A22" s="6" t="s">
        <v>14</v>
      </c>
      <c r="B22" s="21">
        <v>79467.899999999994</v>
      </c>
      <c r="C22" s="22">
        <v>69321.3</v>
      </c>
      <c r="D22" s="29">
        <v>70607.3</v>
      </c>
      <c r="E22" s="20"/>
      <c r="F22" s="20"/>
    </row>
    <row r="23" spans="1:8" s="14" customFormat="1" ht="17.25" customHeight="1" x14ac:dyDescent="0.3">
      <c r="A23" s="6" t="s">
        <v>29</v>
      </c>
      <c r="B23" s="21">
        <v>26947.8</v>
      </c>
      <c r="C23" s="22">
        <v>25761</v>
      </c>
      <c r="D23" s="29">
        <v>25761</v>
      </c>
      <c r="F23" s="20"/>
    </row>
    <row r="24" spans="1:8" s="14" customFormat="1" ht="17.25" customHeight="1" x14ac:dyDescent="0.3">
      <c r="A24" s="6" t="s">
        <v>32</v>
      </c>
      <c r="B24" s="21">
        <v>525359.6</v>
      </c>
      <c r="C24" s="22">
        <v>451387.3</v>
      </c>
      <c r="D24" s="29">
        <v>508913.1</v>
      </c>
      <c r="E24" s="20"/>
      <c r="F24" s="20"/>
      <c r="G24" s="20"/>
      <c r="H24" s="33"/>
    </row>
    <row r="25" spans="1:8" s="14" customFormat="1" ht="18.75" customHeight="1" thickBot="1" x14ac:dyDescent="0.35">
      <c r="A25" s="23" t="s">
        <v>15</v>
      </c>
      <c r="B25" s="30"/>
      <c r="C25" s="31">
        <v>732357.1</v>
      </c>
      <c r="D25" s="32">
        <v>743923.1</v>
      </c>
    </row>
    <row r="26" spans="1:8" s="14" customFormat="1" ht="24" customHeight="1" thickBot="1" x14ac:dyDescent="0.35">
      <c r="A26" s="24" t="s">
        <v>16</v>
      </c>
      <c r="B26" s="26">
        <f>SUM(B13:B25)</f>
        <v>3167387.6</v>
      </c>
      <c r="C26" s="25">
        <f>SUM(C13:C25)</f>
        <v>3024065.4</v>
      </c>
      <c r="D26" s="27">
        <f>SUM(D13:D25)</f>
        <v>3071104.5</v>
      </c>
      <c r="E26" s="20"/>
    </row>
    <row r="27" spans="1:8" s="17" customFormat="1" ht="40.950000000000003" customHeight="1" thickBot="1" x14ac:dyDescent="0.35">
      <c r="A27" s="24" t="s">
        <v>17</v>
      </c>
      <c r="B27" s="55">
        <f>B11-B26</f>
        <v>-191567.10000000009</v>
      </c>
      <c r="C27" s="56">
        <f>C11-C26</f>
        <v>0</v>
      </c>
      <c r="D27" s="57">
        <f>D11-D26</f>
        <v>0</v>
      </c>
      <c r="E27" s="20"/>
      <c r="F27" s="14"/>
      <c r="G27" s="14"/>
      <c r="H27" s="14"/>
    </row>
    <row r="28" spans="1:8" s="15" customFormat="1" ht="22.95" customHeight="1" x14ac:dyDescent="0.3">
      <c r="A28" s="28" t="s">
        <v>18</v>
      </c>
      <c r="B28" s="45">
        <f>B27</f>
        <v>-191567.10000000009</v>
      </c>
      <c r="C28" s="46">
        <f t="shared" ref="C28:D28" si="1">C27</f>
        <v>0</v>
      </c>
      <c r="D28" s="50">
        <f t="shared" si="1"/>
        <v>0</v>
      </c>
      <c r="E28" s="18"/>
    </row>
    <row r="29" spans="1:8" s="15" customFormat="1" ht="23.4" customHeight="1" x14ac:dyDescent="0.35">
      <c r="A29" s="7" t="s">
        <v>19</v>
      </c>
      <c r="B29" s="61">
        <f>B30+B31</f>
        <v>191567.10000000009</v>
      </c>
      <c r="C29" s="61">
        <f t="shared" ref="C29:D29" si="2">C30+C31</f>
        <v>0</v>
      </c>
      <c r="D29" s="61">
        <f t="shared" si="2"/>
        <v>0</v>
      </c>
      <c r="E29" s="18"/>
    </row>
    <row r="30" spans="1:8" s="15" customFormat="1" ht="24" customHeight="1" x14ac:dyDescent="0.3">
      <c r="A30" s="8" t="s">
        <v>20</v>
      </c>
      <c r="B30" s="59">
        <v>-2975820.5</v>
      </c>
      <c r="C30" s="22">
        <f>-C11</f>
        <v>-3024065.4</v>
      </c>
      <c r="D30" s="34">
        <f>-D11</f>
        <v>-3071104.5</v>
      </c>
    </row>
    <row r="31" spans="1:8" s="15" customFormat="1" ht="22.95" customHeight="1" x14ac:dyDescent="0.3">
      <c r="A31" s="8" t="s">
        <v>21</v>
      </c>
      <c r="B31" s="37">
        <v>3167387.6</v>
      </c>
      <c r="C31" s="22">
        <f>C26</f>
        <v>3024065.4</v>
      </c>
      <c r="D31" s="34">
        <f>D26</f>
        <v>3071104.5</v>
      </c>
    </row>
    <row r="32" spans="1:8" ht="18" customHeight="1" x14ac:dyDescent="0.25">
      <c r="A32" s="10" t="s">
        <v>22</v>
      </c>
      <c r="B32" s="52">
        <f>B33-B34</f>
        <v>0</v>
      </c>
      <c r="C32" s="54">
        <f>C33-C34</f>
        <v>0</v>
      </c>
      <c r="D32" s="60">
        <f>D33-D34</f>
        <v>0</v>
      </c>
      <c r="E32" s="19"/>
      <c r="F32" s="19"/>
      <c r="G32" s="19"/>
    </row>
    <row r="33" spans="1:4" ht="20.399999999999999" customHeight="1" x14ac:dyDescent="0.3">
      <c r="A33" s="9" t="s">
        <v>23</v>
      </c>
      <c r="B33" s="37">
        <v>0</v>
      </c>
      <c r="C33" s="22">
        <v>0</v>
      </c>
      <c r="D33" s="34">
        <v>0</v>
      </c>
    </row>
    <row r="34" spans="1:4" ht="23.4" customHeight="1" x14ac:dyDescent="0.3">
      <c r="A34" s="9" t="s">
        <v>26</v>
      </c>
      <c r="B34" s="37">
        <v>0</v>
      </c>
      <c r="C34" s="22">
        <v>0</v>
      </c>
      <c r="D34" s="34">
        <v>0</v>
      </c>
    </row>
    <row r="35" spans="1:4" ht="28.2" x14ac:dyDescent="0.35">
      <c r="A35" s="7" t="s">
        <v>24</v>
      </c>
      <c r="B35" s="51">
        <f>B36-B37</f>
        <v>0</v>
      </c>
      <c r="C35" s="53">
        <f t="shared" ref="C35:D35" si="3">C36-C37</f>
        <v>0</v>
      </c>
      <c r="D35" s="62">
        <f t="shared" si="3"/>
        <v>0</v>
      </c>
    </row>
    <row r="36" spans="1:4" ht="19.95" customHeight="1" x14ac:dyDescent="0.3">
      <c r="A36" s="9" t="s">
        <v>23</v>
      </c>
      <c r="B36" s="48">
        <v>0</v>
      </c>
      <c r="C36" s="49">
        <v>0</v>
      </c>
      <c r="D36" s="58">
        <v>0</v>
      </c>
    </row>
    <row r="37" spans="1:4" ht="20.399999999999999" customHeight="1" x14ac:dyDescent="0.3">
      <c r="A37" s="9" t="s">
        <v>26</v>
      </c>
      <c r="B37" s="37">
        <v>0</v>
      </c>
      <c r="C37" s="22">
        <v>0</v>
      </c>
      <c r="D37" s="29">
        <v>0</v>
      </c>
    </row>
    <row r="38" spans="1:4" s="4" customFormat="1" ht="36" customHeight="1" x14ac:dyDescent="0.25">
      <c r="A38" s="11" t="s">
        <v>28</v>
      </c>
      <c r="B38" s="42">
        <v>0</v>
      </c>
      <c r="C38" s="43">
        <v>0</v>
      </c>
      <c r="D38" s="44">
        <v>0</v>
      </c>
    </row>
    <row r="39" spans="1:4" ht="36" customHeight="1" thickBot="1" x14ac:dyDescent="0.35">
      <c r="A39" s="12" t="s">
        <v>25</v>
      </c>
      <c r="B39" s="39">
        <v>0</v>
      </c>
      <c r="C39" s="40">
        <v>0</v>
      </c>
      <c r="D39" s="41">
        <v>0</v>
      </c>
    </row>
    <row r="43" spans="1:4" x14ac:dyDescent="0.25">
      <c r="A43" s="36"/>
      <c r="B43" s="36"/>
      <c r="C43" s="36"/>
    </row>
    <row r="46" spans="1:4" hidden="1" x14ac:dyDescent="0.25"/>
    <row r="47" spans="1:4" hidden="1" x14ac:dyDescent="0.25"/>
    <row r="48" spans="1:4" hidden="1" x14ac:dyDescent="0.25"/>
    <row r="49" spans="1:8" hidden="1" x14ac:dyDescent="0.25"/>
    <row r="50" spans="1:8" hidden="1" x14ac:dyDescent="0.25"/>
    <row r="51" spans="1:8" hidden="1" x14ac:dyDescent="0.25"/>
    <row r="52" spans="1:8" hidden="1" x14ac:dyDescent="0.25"/>
    <row r="53" spans="1:8" hidden="1" x14ac:dyDescent="0.25"/>
    <row r="54" spans="1:8" hidden="1" x14ac:dyDescent="0.25"/>
    <row r="55" spans="1:8" hidden="1" x14ac:dyDescent="0.25"/>
    <row r="56" spans="1:8" hidden="1" x14ac:dyDescent="0.25"/>
    <row r="57" spans="1:8" hidden="1" x14ac:dyDescent="0.25"/>
    <row r="58" spans="1:8" hidden="1" x14ac:dyDescent="0.25"/>
    <row r="59" spans="1:8" s="5" customFormat="1" hidden="1" x14ac:dyDescent="0.25">
      <c r="E59" s="1"/>
      <c r="F59" s="1"/>
      <c r="G59" s="1"/>
      <c r="H59" s="1"/>
    </row>
    <row r="60" spans="1:8" s="5" customFormat="1" hidden="1" x14ac:dyDescent="0.25">
      <c r="E60" s="1"/>
      <c r="F60" s="1"/>
      <c r="G60" s="1"/>
      <c r="H60" s="1"/>
    </row>
    <row r="61" spans="1:8" s="5" customFormat="1" hidden="1" x14ac:dyDescent="0.25">
      <c r="E61" s="1"/>
      <c r="F61" s="1"/>
      <c r="G61" s="1"/>
      <c r="H61" s="1"/>
    </row>
    <row r="63" spans="1:8" s="5" customFormat="1" x14ac:dyDescent="0.25">
      <c r="A63" s="65"/>
      <c r="E63" s="1"/>
      <c r="F63" s="1"/>
      <c r="G63" s="1"/>
      <c r="H63" s="1"/>
    </row>
  </sheetData>
  <mergeCells count="7">
    <mergeCell ref="A8:D8"/>
    <mergeCell ref="A12:D12"/>
    <mergeCell ref="A2:D2"/>
    <mergeCell ref="A5:A6"/>
    <mergeCell ref="B5:B6"/>
    <mergeCell ref="C5:C6"/>
    <mergeCell ref="D5:D6"/>
  </mergeCells>
  <pageMargins left="0.98425196850393704" right="0.39370078740157483" top="0.78740157480314965" bottom="0.78740157480314965" header="0" footer="0"/>
  <pageSetup paperSize="9" scale="77" firstPageNumber="201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БП</vt:lpstr>
      <vt:lpstr>'для БП'!Область_печати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</cp:lastModifiedBy>
  <cp:lastPrinted>2020-11-13T03:18:11Z</cp:lastPrinted>
  <dcterms:created xsi:type="dcterms:W3CDTF">2011-10-11T00:54:00Z</dcterms:created>
  <dcterms:modified xsi:type="dcterms:W3CDTF">2021-11-11T05:25:53Z</dcterms:modified>
</cp:coreProperties>
</file>